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УКС\!Входящие\!16_ТОРГИ\АОПО\01.07.2026 - с учетом замечаний ИА\ТЗ в ВОРДе последний вариант\TUE-01288-000_Авилушкина\"/>
    </mc:Choice>
  </mc:AlternateContent>
  <bookViews>
    <workbookView xWindow="0" yWindow="0" windowWidth="28800" windowHeight="11400"/>
  </bookViews>
  <sheets>
    <sheet name="Объемы работ" sheetId="1" r:id="rId1"/>
  </sheets>
  <externalReferences>
    <externalReference r:id="rId2"/>
  </externalReferences>
  <definedNames>
    <definedName name="_xlnm.Print_Titles" localSheetId="0">'Объемы работ'!$5:$5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A3" i="1"/>
</calcChain>
</file>

<file path=xl/sharedStrings.xml><?xml version="1.0" encoding="utf-8"?>
<sst xmlns="http://schemas.openxmlformats.org/spreadsheetml/2006/main" count="40" uniqueCount="37">
  <si>
    <t>Приложение к ТЗ № ТЗ/71/2025/156</t>
  </si>
  <si>
    <t>Ведомость объемов работ</t>
  </si>
  <si>
    <t>№пп</t>
  </si>
  <si>
    <t>Наименование работ</t>
  </si>
  <si>
    <t>Ед.изм</t>
  </si>
  <si>
    <t>Количество</t>
  </si>
  <si>
    <t>Выполнить предпроектное обследование (сбор исходных данных, натурное обследование  и составление отчета)
ПС 110 Красные Ворота (2 присоединения)
ПС 110 Стечкин (2 присоединения)
ПС 110 Кировская (более 2х присоединений)
ПС 220 Люторичи</t>
  </si>
  <si>
    <t>1 объект</t>
  </si>
  <si>
    <t>Расчеты электрических режимов в сети 
I категория сложности (для исходной схемы энергосистемы с количеством станций более 10 и нагрузок более 20)</t>
  </si>
  <si>
    <t>расчетный шаг</t>
  </si>
  <si>
    <t>Расчеты потокораспределения активной и реактивной мощности, токов и напряжений в разветвленной сети 
I категория сложности (для исходной схемы энергосистемы с количеством станций более 10 и нагрузок более 20)</t>
  </si>
  <si>
    <t>Расчеты токов короткого замыкания для выбора ориентировочных установок защит и автоматики
(сеть сложной разветвленной кольцевой системы напряжением 110 - 500 кВ, с общим количеством станций и подстанций 25 - 20)</t>
  </si>
  <si>
    <t xml:space="preserve">1 сеть
</t>
  </si>
  <si>
    <t>Топографическая съемка сочетанием тахеометрического метода с методом спутниковых геодезических определений с высотой сечения рельефа через 0,5 метров в масштабе 1:500 (застроенная территория, IV категория сложности)
ПС Кировская (0,25 га)
ПС Щегловская (0,25 га)
ПС Люторичи (0,25 га)</t>
  </si>
  <si>
    <t>1 гектар</t>
  </si>
  <si>
    <t xml:space="preserve">Согласование нанесения на инженерно-топографический план подземных коммуникаций и их технических характеристик с собственниками (газопровод, ВОКС, водопровод, канализация и пр.) </t>
  </si>
  <si>
    <t>шт</t>
  </si>
  <si>
    <t>Противоаварийная автоматика (сеть с наивысшим напряжением 110 - 220 кВ)</t>
  </si>
  <si>
    <t>1 узел</t>
  </si>
  <si>
    <t>Вторичные соединения ПА с использованием типовых панелей</t>
  </si>
  <si>
    <t>1 типовая панель</t>
  </si>
  <si>
    <t>Оборудование каналов связи. Каналы уровня Е1. Для передачи сигналов АОПО
Защищенная информационная система в составе: спецаппаратура среднескоростная (каналы уровня E1) мощностью от 1 до 18 каналов E1</t>
  </si>
  <si>
    <t>1 канал</t>
  </si>
  <si>
    <t>Оборудование каналов связи. Высокоскоросные каналы 100 Мбит/с. Для передачи сигналов ТМ и голосовой связи
Защищенная информационная система в составе: спецаппаратура высокоскоростная (от 10 Мбит/с) мощностью от 1 до 6 каналов</t>
  </si>
  <si>
    <t>ТМ на ПС Стечкин (объект-аналог "Модернизация оборудования телемеханики ПС 110/10 кВ Савино с прокладкой контрольный кабелей, установкой контроллеров,  обеспечивающих сбор телеинформации с присоединений 6,10, 35, 110кВ и передачу данных на верхний уровень управления по двум независимым каналам связи (TUE-00062-083)")</t>
  </si>
  <si>
    <t>1 ПС</t>
  </si>
  <si>
    <t>Информационная безопасность (КП ООО "Инжиниринговый центр РЕГИОНАЛЬНЫЕ СИСТЕМЫ")</t>
  </si>
  <si>
    <t>раздел проекта</t>
  </si>
  <si>
    <t>Проведение обследования электромагнитной обстановки на ПС 110 кВ Щегловская и ПС 110 кВ Кировская (КП ООО "Комплексная диагностика")</t>
  </si>
  <si>
    <t>Первый заместитель директора – главный инженер</t>
  </si>
  <si>
    <t>С.Ю.Захаров</t>
  </si>
  <si>
    <t>Заместитель главного инженера по оперативно-технологическому и ситуационному управлению - начальник ЦУС</t>
  </si>
  <si>
    <t>М.Ю. Кипровский</t>
  </si>
  <si>
    <t>Начальник управления технологического развития и цифровизации</t>
  </si>
  <si>
    <t>А.Н. Зайцев</t>
  </si>
  <si>
    <t>Начальник отдела эксплуатации автоматизированных систем диспетчерского управления</t>
  </si>
  <si>
    <t>Д.Е. Куприн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</si>
</sst>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0" fillId="0" borderId="0" xfId="0" applyAlignment="1">
      <alignment vertical="top"/>
    </xf>
    <xf numFmtId="0" fontId="1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0;&#1057;/!&#1042;&#1093;&#1086;&#1076;&#1103;&#1097;&#1080;&#1077;/!16_&#1058;&#1054;&#1056;&#1043;&#1048;/&#1040;&#1054;&#1055;&#1054;/!&#1072;&#1088;&#1093;&#1080;&#1074;/2%20&#1082;&#1074;%202026/&#1040;&#1088;&#1093;&#1080;&#1074;/TUE-01288-000_&#1089;&#1084;&#1077;&#1090;&#1072;%20&#1055;&#1048;&#1056;_&#1058;&#1055;%20&#1040;&#1074;&#1080;&#1083;&#1091;&#1096;&#1082;&#1080;&#1085;&#1072;%20&#1042;&#1085;&#1077;&#1096;&#1089;&#1090;&#1088;&#1086;&#1081;%20&#1063;&#1077;&#1088;&#1084;&#1077;&#1090;_27.04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Авил.Внешстрой.Чермет"/>
      <sheetName val="ППО"/>
      <sheetName val="БИР"/>
      <sheetName val="ИГИ"/>
      <sheetName val="ПА"/>
      <sheetName val="Связь"/>
      <sheetName val="ТМ Стечкин"/>
      <sheetName val="Объемы работ"/>
    </sheetNames>
    <sheetDataSet>
      <sheetData sheetId="0">
        <row r="4">
          <cell r="A4" t="str">
            <v>Наименование объекта: Реконструкция ПС 110 кВ Кировская, ПС 110 кВ Красные Ворота, ПС 110 кВ Стечкин с оснащением центров питания 110-220 кВ устройствами РЗА и АОПО (3 комплекта) для технологического присоединения АО Тулачермет, договор от 22.09.2017 г. №711004609, ООО Внешстрой от 20.07.2022 №711087028 г., гр. Авилушкина Ольга Владимировна от 01.04.2024 №711117108 (свыше 670 кВт)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E31"/>
  <sheetViews>
    <sheetView tabSelected="1" workbookViewId="0">
      <selection activeCell="E9" sqref="E9"/>
    </sheetView>
  </sheetViews>
  <sheetFormatPr defaultRowHeight="15" x14ac:dyDescent="0.25"/>
  <cols>
    <col min="1" max="1" width="6.140625" style="1" customWidth="1"/>
    <col min="2" max="2" width="72.42578125" style="2" customWidth="1"/>
    <col min="3" max="3" width="19" style="3" customWidth="1"/>
    <col min="4" max="4" width="19.42578125" style="18" customWidth="1"/>
    <col min="5" max="5" width="17.42578125" style="5" customWidth="1"/>
  </cols>
  <sheetData>
    <row r="1" spans="1:5" x14ac:dyDescent="0.25">
      <c r="D1" s="4" t="s">
        <v>0</v>
      </c>
    </row>
    <row r="2" spans="1:5" ht="15" customHeight="1" x14ac:dyDescent="0.25">
      <c r="A2" s="19" t="s">
        <v>1</v>
      </c>
      <c r="B2" s="19"/>
      <c r="C2" s="19"/>
      <c r="D2" s="19"/>
      <c r="E2" s="6"/>
    </row>
    <row r="3" spans="1:5" ht="63.75" customHeight="1" x14ac:dyDescent="0.25">
      <c r="A3" s="19" t="str">
        <f>'[1]Сводная Авил.Внешстрой.Чермет'!A4:C4</f>
        <v>Наименование объекта: Реконструкция ПС 110 кВ Кировская, ПС 110 кВ Красные Ворота, ПС 110 кВ Стечкин с оснащением центров питания 110-220 кВ устройствами РЗА и АОПО (3 комплекта) для технологического присоединения АО Тулачермет, договор от 22.09.2017 г. №711004609, ООО Внешстрой от 20.07.2022 №711087028 г., гр. Авилушкина Ольга Владимировна от 01.04.2024 №711117108 (свыше 670 кВт)</v>
      </c>
      <c r="B3" s="19"/>
      <c r="C3" s="19"/>
      <c r="D3" s="19"/>
      <c r="E3" s="6"/>
    </row>
    <row r="5" spans="1:5" x14ac:dyDescent="0.25">
      <c r="A5" s="7" t="s">
        <v>2</v>
      </c>
      <c r="B5" s="8" t="s">
        <v>3</v>
      </c>
      <c r="C5" s="7" t="s">
        <v>4</v>
      </c>
      <c r="D5" s="7" t="s">
        <v>5</v>
      </c>
    </row>
    <row r="6" spans="1:5" ht="93.75" customHeight="1" x14ac:dyDescent="0.25">
      <c r="A6" s="9">
        <v>1</v>
      </c>
      <c r="B6" s="10" t="s">
        <v>6</v>
      </c>
      <c r="C6" s="11" t="s">
        <v>7</v>
      </c>
      <c r="D6" s="11">
        <v>4</v>
      </c>
    </row>
    <row r="7" spans="1:5" ht="49.5" customHeight="1" x14ac:dyDescent="0.25">
      <c r="A7" s="9">
        <v>2</v>
      </c>
      <c r="B7" s="12" t="s">
        <v>8</v>
      </c>
      <c r="C7" s="11" t="s">
        <v>9</v>
      </c>
      <c r="D7" s="11">
        <v>700</v>
      </c>
    </row>
    <row r="8" spans="1:5" ht="67.5" customHeight="1" x14ac:dyDescent="0.25">
      <c r="A8" s="9">
        <v>3</v>
      </c>
      <c r="B8" s="12" t="s">
        <v>10</v>
      </c>
      <c r="C8" s="11" t="s">
        <v>9</v>
      </c>
      <c r="D8" s="11">
        <v>140</v>
      </c>
    </row>
    <row r="9" spans="1:5" ht="63.75" customHeight="1" x14ac:dyDescent="0.25">
      <c r="A9" s="9">
        <v>4</v>
      </c>
      <c r="B9" s="10" t="s">
        <v>11</v>
      </c>
      <c r="C9" s="13" t="s">
        <v>12</v>
      </c>
      <c r="D9" s="11">
        <v>2</v>
      </c>
    </row>
    <row r="10" spans="1:5" ht="110.25" customHeight="1" x14ac:dyDescent="0.25">
      <c r="A10" s="9">
        <v>5</v>
      </c>
      <c r="B10" s="10" t="s">
        <v>13</v>
      </c>
      <c r="C10" s="11" t="s">
        <v>14</v>
      </c>
      <c r="D10" s="11">
        <f>0.25*3</f>
        <v>0.75</v>
      </c>
    </row>
    <row r="11" spans="1:5" ht="45" x14ac:dyDescent="0.25">
      <c r="A11" s="9">
        <v>6</v>
      </c>
      <c r="B11" s="10" t="s">
        <v>15</v>
      </c>
      <c r="C11" s="11" t="s">
        <v>16</v>
      </c>
      <c r="D11" s="11">
        <v>4</v>
      </c>
    </row>
    <row r="12" spans="1:5" ht="30" x14ac:dyDescent="0.25">
      <c r="A12" s="9">
        <v>7</v>
      </c>
      <c r="B12" s="10" t="s">
        <v>17</v>
      </c>
      <c r="C12" s="11" t="s">
        <v>18</v>
      </c>
      <c r="D12" s="11">
        <v>15</v>
      </c>
    </row>
    <row r="13" spans="1:5" x14ac:dyDescent="0.25">
      <c r="A13" s="9">
        <v>8</v>
      </c>
      <c r="B13" s="10" t="s">
        <v>19</v>
      </c>
      <c r="C13" s="11" t="s">
        <v>20</v>
      </c>
      <c r="D13" s="11">
        <v>9</v>
      </c>
    </row>
    <row r="14" spans="1:5" ht="60" x14ac:dyDescent="0.25">
      <c r="A14" s="9">
        <v>9</v>
      </c>
      <c r="B14" s="10" t="s">
        <v>21</v>
      </c>
      <c r="C14" s="11" t="s">
        <v>22</v>
      </c>
      <c r="D14" s="11">
        <v>20</v>
      </c>
    </row>
    <row r="15" spans="1:5" ht="60" x14ac:dyDescent="0.25">
      <c r="A15" s="9">
        <v>10</v>
      </c>
      <c r="B15" s="10" t="s">
        <v>23</v>
      </c>
      <c r="C15" s="11" t="s">
        <v>22</v>
      </c>
      <c r="D15" s="11">
        <v>2</v>
      </c>
    </row>
    <row r="16" spans="1:5" ht="78.75" customHeight="1" x14ac:dyDescent="0.25">
      <c r="A16" s="9">
        <v>11</v>
      </c>
      <c r="B16" s="10" t="s">
        <v>24</v>
      </c>
      <c r="C16" s="11" t="s">
        <v>25</v>
      </c>
      <c r="D16" s="11">
        <v>1</v>
      </c>
    </row>
    <row r="17" spans="1:4" ht="33" customHeight="1" x14ac:dyDescent="0.25">
      <c r="A17" s="9">
        <v>12</v>
      </c>
      <c r="B17" s="10" t="s">
        <v>26</v>
      </c>
      <c r="C17" s="11" t="s">
        <v>27</v>
      </c>
      <c r="D17" s="11">
        <v>1</v>
      </c>
    </row>
    <row r="18" spans="1:4" ht="33" customHeight="1" x14ac:dyDescent="0.25">
      <c r="A18" s="9">
        <v>13</v>
      </c>
      <c r="B18" s="12" t="s">
        <v>28</v>
      </c>
      <c r="C18" s="11" t="s">
        <v>27</v>
      </c>
      <c r="D18" s="11">
        <v>1</v>
      </c>
    </row>
    <row r="21" spans="1:4" s="16" customFormat="1" x14ac:dyDescent="0.25">
      <c r="A21" s="14" t="s">
        <v>29</v>
      </c>
      <c r="B21" s="15"/>
      <c r="C21" s="15"/>
      <c r="D21" s="14" t="s">
        <v>30</v>
      </c>
    </row>
    <row r="22" spans="1:4" s="16" customFormat="1" x14ac:dyDescent="0.25">
      <c r="A22" s="17"/>
      <c r="B22" s="15"/>
      <c r="C22" s="15"/>
      <c r="D22" s="15"/>
    </row>
    <row r="23" spans="1:4" s="16" customFormat="1" x14ac:dyDescent="0.25">
      <c r="A23" s="17"/>
      <c r="B23" s="15"/>
      <c r="C23" s="15"/>
      <c r="D23" s="15"/>
    </row>
    <row r="24" spans="1:4" s="16" customFormat="1" x14ac:dyDescent="0.25">
      <c r="A24" s="17"/>
      <c r="B24" s="15"/>
      <c r="C24" s="15"/>
      <c r="D24" s="15"/>
    </row>
    <row r="25" spans="1:4" s="16" customFormat="1" ht="27" customHeight="1" x14ac:dyDescent="0.25">
      <c r="A25" s="20" t="s">
        <v>31</v>
      </c>
      <c r="B25" s="20"/>
      <c r="C25" s="15"/>
      <c r="D25" s="15" t="s">
        <v>32</v>
      </c>
    </row>
    <row r="26" spans="1:4" s="16" customFormat="1" x14ac:dyDescent="0.25">
      <c r="A26" s="17"/>
      <c r="B26" s="15"/>
      <c r="C26" s="15"/>
      <c r="D26" s="15"/>
    </row>
    <row r="27" spans="1:4" s="16" customFormat="1" x14ac:dyDescent="0.25">
      <c r="A27" s="17"/>
      <c r="B27" s="15"/>
      <c r="C27" s="15"/>
      <c r="D27" s="15"/>
    </row>
    <row r="28" spans="1:4" s="16" customFormat="1" x14ac:dyDescent="0.25">
      <c r="A28" s="21" t="s">
        <v>33</v>
      </c>
      <c r="B28" s="21"/>
      <c r="C28" s="15"/>
      <c r="D28" s="15" t="s">
        <v>34</v>
      </c>
    </row>
    <row r="29" spans="1:4" s="16" customFormat="1" x14ac:dyDescent="0.25">
      <c r="A29" s="17"/>
      <c r="B29" s="15"/>
      <c r="C29" s="15"/>
      <c r="D29" s="15"/>
    </row>
    <row r="30" spans="1:4" s="16" customFormat="1" x14ac:dyDescent="0.25">
      <c r="A30" s="17"/>
      <c r="B30" s="15"/>
      <c r="C30" s="15"/>
      <c r="D30" s="15"/>
    </row>
    <row r="31" spans="1:4" s="16" customFormat="1" x14ac:dyDescent="0.25">
      <c r="A31" s="20" t="s">
        <v>35</v>
      </c>
      <c r="B31" s="20"/>
      <c r="C31" s="15"/>
      <c r="D31" s="15" t="s">
        <v>36</v>
      </c>
    </row>
  </sheetData>
  <mergeCells count="5">
    <mergeCell ref="A2:D2"/>
    <mergeCell ref="A3:D3"/>
    <mergeCell ref="A25:B25"/>
    <mergeCell ref="A28:B28"/>
    <mergeCell ref="A31:B31"/>
  </mergeCells>
  <pageMargins left="0.70866141732283472" right="0.70866141732283472" top="0.35433070866141736" bottom="0.35433070866141736" header="0.31496062992125984" footer="0.31496062992125984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Объемы работ</vt:lpstr>
      <vt:lpstr>'Объемы работ'!Заголовки_для_печати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Кукушкина Евгения Валентиновна</dc:creator>
  <cp:lastModifiedBy>Кукушкина Евгения Валентиновна</cp:lastModifiedBy>
  <dcterms:created xsi:type="dcterms:W3CDTF">2026-07-08T06:29:46Z</dcterms:created>
  <dcterms:modified xsi:type="dcterms:W3CDTF">2026-07-08T06:35:34Z</dcterms:modified>
</cp:coreProperties>
</file>